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8" i="1" l="1"/>
  <c r="J36" i="1"/>
  <c r="F33" i="1"/>
  <c r="G33" i="1" s="1"/>
  <c r="I33" i="1" s="1"/>
  <c r="J33" i="1" s="1"/>
  <c r="G32" i="1"/>
  <c r="I32" i="1" s="1"/>
  <c r="J32" i="1" s="1"/>
  <c r="F32" i="1"/>
  <c r="F31" i="1"/>
  <c r="G31" i="1" s="1"/>
  <c r="I31" i="1" s="1"/>
  <c r="J31" i="1" s="1"/>
  <c r="G30" i="1"/>
  <c r="I30" i="1" s="1"/>
  <c r="J30" i="1" s="1"/>
  <c r="F27" i="1"/>
  <c r="G27" i="1" s="1"/>
  <c r="I27" i="1" s="1"/>
  <c r="J27" i="1" s="1"/>
  <c r="G26" i="1"/>
  <c r="I26" i="1" s="1"/>
  <c r="G25" i="1"/>
  <c r="I25" i="1" s="1"/>
  <c r="J25" i="1" s="1"/>
  <c r="J26" i="1" l="1"/>
  <c r="I40" i="1" s="1"/>
  <c r="I37" i="1"/>
  <c r="I39" i="1" s="1"/>
</calcChain>
</file>

<file path=xl/sharedStrings.xml><?xml version="1.0" encoding="utf-8"?>
<sst xmlns="http://schemas.openxmlformats.org/spreadsheetml/2006/main" count="67" uniqueCount="61">
  <si>
    <t>Наименование поселения</t>
  </si>
  <si>
    <t>Наименование улицы</t>
  </si>
  <si>
    <t>Береговая</t>
  </si>
  <si>
    <t>№ дома</t>
  </si>
  <si>
    <t>Год постройки</t>
  </si>
  <si>
    <t>Тип дома (квартирного, иное)</t>
  </si>
  <si>
    <t>дер.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</si>
  <si>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</si>
  <si>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</si>
  <si>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</si>
  <si>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</si>
  <si>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</si>
  <si>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</si>
  <si>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</si>
  <si>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</si>
  <si>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</si>
  <si>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</si>
  <si>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</si>
  <si>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</si>
  <si>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</si>
  <si>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</si>
  <si>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</si>
  <si>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</si>
  <si>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</si>
  <si>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I. Санитарное содержание помещений общего пользования</t>
  </si>
  <si>
    <t>Вывоз отходов-ЖБО</t>
  </si>
  <si>
    <t>маш/ч</t>
  </si>
  <si>
    <t>1 раз в месяц</t>
  </si>
  <si>
    <t xml:space="preserve">Очистка стоков </t>
  </si>
  <si>
    <t>м3</t>
  </si>
  <si>
    <t>1.3 (раздел 3.4)</t>
  </si>
  <si>
    <t>Дератизация  чердаков и подвалов</t>
  </si>
  <si>
    <t>1000 м2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</si>
  <si>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</si>
  <si>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</si>
  <si>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</si>
  <si>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</si>
  <si>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</si>
  <si>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8.4 (раздел 2.6)</t>
  </si>
  <si>
    <t>Осмотр деревянных перекрытий</t>
  </si>
  <si>
    <t>1 раз в год</t>
  </si>
  <si>
    <t>11.1 (раздел 2.6)</t>
  </si>
  <si>
    <t>Осмотр водопровода, канализации, и горячего водоснабжения</t>
  </si>
  <si>
    <t>100 кв.</t>
  </si>
  <si>
    <t>12.1 (раздел 2.6)</t>
  </si>
  <si>
    <t>Проверка наличия тяги в дымовентиляционных каналов</t>
  </si>
  <si>
    <t>3 раза в год</t>
  </si>
  <si>
    <t>IV. Подготовка многоквартирного дома к сезонной эксплуатации.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</si>
  <si>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</si>
  <si>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</si>
  <si>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</si>
  <si>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</si>
  <si>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</si>
  <si>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</si>
  <si>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6</t>
  </si>
  <si>
    <t>к постановлению администрации</t>
  </si>
  <si>
    <t>муниципального округа "Ухта"</t>
  </si>
  <si>
    <t>г.Ухта, пст Тобысь</t>
  </si>
  <si>
    <t>Стоимость на 1 кв. м. общей площади (рублей в месяц)</t>
  </si>
  <si>
    <r>
      <t>многоквартирном доме № 6 по ул.</t>
    </r>
    <r>
      <rPr>
        <b/>
        <sz val="11"/>
        <rFont val="Times New Roman"/>
        <family val="1"/>
        <charset val="204"/>
      </rPr>
      <t>Береговой</t>
    </r>
    <r>
      <rPr>
        <b/>
        <sz val="12"/>
        <rFont val="Times New Roman"/>
        <family val="1"/>
        <charset val="204"/>
      </rPr>
      <t xml:space="preserve"> в пст Тобысь</t>
    </r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</si>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</sst>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₽_-;\-* #,##0.00\ _₽_-;_-* \-??\ _₽_-;_-@_-"/>
  </numFmts>
  <fonts count="18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5" fontId="15" fillId="0" borderId="0" applyBorder="0" applyProtection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0" fillId="0" borderId="0" xfId="0" applyAlignment="1" applyProtection="1"/>
    <xf numFmtId="0" fontId="7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2" fontId="12" fillId="0" borderId="1" xfId="0" applyNumberFormat="1" applyFont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 wrapText="1"/>
    </xf>
    <xf numFmtId="2" fontId="12" fillId="0" borderId="2" xfId="0" applyNumberFormat="1" applyFont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165" fontId="10" fillId="2" borderId="1" xfId="1" applyFont="1" applyFill="1" applyBorder="1" applyAlignment="1" applyProtection="1">
      <alignment horizontal="center" vertical="center" wrapText="1"/>
    </xf>
    <xf numFmtId="165" fontId="10" fillId="2" borderId="3" xfId="1" applyFont="1" applyFill="1" applyBorder="1" applyAlignment="1" applyProtection="1">
      <alignment horizontal="center" vertical="center" wrapText="1"/>
    </xf>
    <xf numFmtId="165" fontId="10" fillId="2" borderId="4" xfId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2" fontId="12" fillId="0" borderId="1" xfId="0" applyNumberFormat="1" applyFont="1" applyBorder="1" applyAlignment="1" applyProtection="1"/>
    <xf numFmtId="0" fontId="12" fillId="0" borderId="1" xfId="0" applyFont="1" applyBorder="1" applyAlignment="1" applyProtection="1"/>
    <xf numFmtId="0" fontId="2" fillId="0" borderId="0" xfId="0" applyFont="1" applyBorder="1" applyAlignment="1" applyProtection="1">
      <alignment wrapText="1"/>
    </xf>
    <xf numFmtId="0" fontId="16" fillId="0" borderId="0" xfId="0" applyFont="1" applyAlignment="1" applyProtection="1">
      <alignment horizontal="center" wrapText="1"/>
    </xf>
    <xf numFmtId="0" fontId="17" fillId="0" borderId="0" xfId="0" applyFont="1" applyAlignment="1" applyProtection="1"/>
    <xf numFmtId="0" fontId="2" fillId="0" borderId="0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wrapText="1"/>
    </xf>
    <xf numFmtId="0" fontId="16" fillId="0" borderId="0" xfId="0" applyFont="1" applyAlignment="1" applyProtection="1">
      <alignment horizontal="right" wrapText="1"/>
    </xf>
    <xf numFmtId="0" fontId="16" fillId="0" borderId="0" xfId="0" applyFont="1" applyAlignment="1" applyProtection="1">
      <alignment horizontal="right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1" xfId="0" applyFont="1" applyFill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top" wrapText="1"/>
    </xf>
    <xf numFmtId="0" fontId="10" fillId="2" borderId="2" xfId="0" applyFont="1" applyFill="1" applyBorder="1" applyAlignment="1" applyProtection="1">
      <alignment horizontal="left" vertical="top" wrapText="1"/>
    </xf>
    <xf numFmtId="165" fontId="10" fillId="2" borderId="1" xfId="1" applyFont="1" applyFill="1" applyBorder="1" applyAlignment="1" applyProtection="1">
      <alignment horizontal="left" vertical="top" wrapText="1"/>
    </xf>
    <xf numFmtId="49" fontId="10" fillId="0" borderId="1" xfId="2" applyNumberFormat="1" applyFont="1" applyBorder="1" applyAlignment="1" applyProtection="1">
      <alignment horizontal="left" vertical="top" wrapText="1"/>
      <protection hidden="1"/>
    </xf>
    <xf numFmtId="0" fontId="16" fillId="0" borderId="0" xfId="0" applyFont="1" applyAlignment="1" applyProtection="1">
      <alignment horizontal="left" vertical="top" wrapText="1"/>
    </xf>
    <xf numFmtId="0" fontId="16" fillId="0" borderId="0" xfId="0" applyFont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</cellXfs>
  <cellStyles count="5">
    <cellStyle name="Обычный" xfId="0" builtinId="0"/>
    <cellStyle name="Обычный 2 10" xfId="2"/>
    <cellStyle name="Обычный 2 8" xfId="3"/>
    <cellStyle name="Обычный 2 9" xfId="4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zoomScale="112" zoomScaleNormal="100" zoomScaleSheetLayoutView="112" workbookViewId="0">
      <selection activeCell="H1" sqref="H1:J1"/>
    </sheetView>
  </sheetViews>
  <sheetFormatPr defaultColWidth="8.7109375" defaultRowHeight="14.25" customHeight="1" x14ac:dyDescent="0.25"/>
  <cols>
    <col min="1" max="1" width="15.85546875" style="1" customWidth="1"/>
    <col min="2" max="2" width="34.140625" style="1" customWidth="1"/>
    <col min="3" max="3" width="23.42578125" style="1" customWidth="1"/>
    <col min="4" max="4" width="15.140625" style="1" customWidth="1"/>
    <col min="6" max="7" width="8.85546875" style="1" customWidth="1"/>
    <col min="8" max="8" width="10.42578125" style="1" customWidth="1"/>
    <col min="9" max="9" width="11.28515625" style="1" customWidth="1"/>
    <col min="10" max="10" width="19.28515625" style="1" customWidth="1"/>
  </cols>
  <sheetData>
    <row r="1" spans="2:10" ht="18.75" x14ac:dyDescent="0.3">
      <c r="B1" s="29"/>
      <c r="C1" s="29"/>
      <c r="D1" s="29"/>
      <c r="E1" s="29"/>
      <c r="F1" s="29"/>
      <c r="G1" s="29"/>
      <c r="H1" s="53" t="s">
        <v>54</v>
      </c>
      <c r="I1" s="53"/>
      <c r="J1" s="53"/>
    </row>
    <row r="2" spans="2:10" ht="18.75" x14ac:dyDescent="0.3">
      <c r="B2" s="29"/>
      <c r="C2" s="29"/>
      <c r="D2" s="33"/>
      <c r="E2" s="33"/>
      <c r="F2" s="33"/>
      <c r="G2" s="33"/>
      <c r="H2" s="53" t="s">
        <v>55</v>
      </c>
      <c r="I2" s="53"/>
      <c r="J2" s="53"/>
    </row>
    <row r="3" spans="2:10" ht="18.75" x14ac:dyDescent="0.3">
      <c r="B3" s="29"/>
      <c r="C3" s="32"/>
      <c r="D3" s="32"/>
      <c r="E3" s="32"/>
      <c r="F3" s="32"/>
      <c r="G3" s="32"/>
      <c r="H3" s="53" t="s">
        <v>56</v>
      </c>
      <c r="I3" s="53"/>
      <c r="J3" s="53"/>
    </row>
    <row r="4" spans="2:10" ht="18.75" x14ac:dyDescent="0.3">
      <c r="C4" s="31"/>
      <c r="D4" s="34"/>
      <c r="E4" s="35"/>
      <c r="F4" s="35"/>
      <c r="G4" s="35"/>
      <c r="H4" s="54" t="s">
        <v>60</v>
      </c>
      <c r="I4" s="54"/>
      <c r="J4" s="54"/>
    </row>
    <row r="5" spans="2:10" ht="20.25" customHeight="1" x14ac:dyDescent="0.3">
      <c r="D5" s="30"/>
      <c r="E5" s="35"/>
      <c r="F5" s="35"/>
      <c r="G5" s="35"/>
      <c r="H5" s="35"/>
      <c r="I5" s="35"/>
      <c r="J5" s="35"/>
    </row>
    <row r="7" spans="2:10" ht="14.25" customHeight="1" x14ac:dyDescent="0.25">
      <c r="B7" s="45" t="s">
        <v>0</v>
      </c>
      <c r="C7" s="45"/>
      <c r="D7" s="46" t="s">
        <v>57</v>
      </c>
      <c r="E7" s="46"/>
    </row>
    <row r="8" spans="2:10" ht="14.25" customHeight="1" x14ac:dyDescent="0.25">
      <c r="B8" s="45" t="s">
        <v>1</v>
      </c>
      <c r="C8" s="45"/>
      <c r="D8" s="46" t="s">
        <v>2</v>
      </c>
      <c r="E8" s="46"/>
    </row>
    <row r="9" spans="2:10" ht="14.25" customHeight="1" x14ac:dyDescent="0.25">
      <c r="B9" s="45" t="s">
        <v>3</v>
      </c>
      <c r="C9" s="45"/>
      <c r="D9" s="46">
        <v>6</v>
      </c>
      <c r="E9" s="46"/>
    </row>
    <row r="10" spans="2:10" ht="14.25" customHeight="1" x14ac:dyDescent="0.25">
      <c r="B10" s="45" t="s">
        <v>4</v>
      </c>
      <c r="C10" s="45"/>
      <c r="D10" s="46">
        <v>2005</v>
      </c>
      <c r="E10" s="46"/>
    </row>
    <row r="11" spans="2:10" ht="14.25" customHeight="1" x14ac:dyDescent="0.25">
      <c r="B11" s="45" t="s">
        <v>5</v>
      </c>
      <c r="C11" s="45"/>
      <c r="D11" s="46" t="s">
        <v>6</v>
      </c>
      <c r="E11" s="46"/>
    </row>
    <row r="12" spans="2:10" ht="14.25" customHeight="1" x14ac:dyDescent="0.25">
      <c r="B12" s="45" t="s">
        <v>7</v>
      </c>
      <c r="C12" s="45"/>
      <c r="D12" s="46">
        <v>1</v>
      </c>
      <c r="E12" s="46"/>
    </row>
    <row r="13" spans="2:10" ht="14.25" customHeight="1" x14ac:dyDescent="0.25">
      <c r="B13" s="45" t="s">
        <v>8</v>
      </c>
      <c r="C13" s="45"/>
      <c r="D13" s="46">
        <v>2</v>
      </c>
      <c r="E13" s="46"/>
    </row>
    <row r="14" spans="2:10" ht="14.25" customHeight="1" x14ac:dyDescent="0.25">
      <c r="B14" s="45" t="s">
        <v>9</v>
      </c>
      <c r="C14" s="45"/>
      <c r="D14" s="46">
        <v>2</v>
      </c>
      <c r="E14" s="46"/>
    </row>
    <row r="15" spans="2:10" ht="14.25" customHeight="1" x14ac:dyDescent="0.25">
      <c r="B15" s="45" t="s">
        <v>10</v>
      </c>
      <c r="C15" s="45"/>
      <c r="D15" s="51">
        <v>118.8</v>
      </c>
      <c r="E15" s="51"/>
    </row>
    <row r="16" spans="2:10" ht="14.25" customHeight="1" x14ac:dyDescent="0.25">
      <c r="B16" s="45" t="s">
        <v>11</v>
      </c>
      <c r="C16" s="45"/>
      <c r="D16" s="46">
        <v>118.8</v>
      </c>
      <c r="E16" s="46"/>
    </row>
    <row r="17" spans="1:10" ht="14.25" customHeight="1" x14ac:dyDescent="0.25">
      <c r="B17" s="45" t="s">
        <v>12</v>
      </c>
      <c r="C17" s="45"/>
      <c r="D17" s="50"/>
      <c r="E17" s="50"/>
    </row>
    <row r="18" spans="1:10" ht="14.25" customHeight="1" x14ac:dyDescent="0.25">
      <c r="B18" s="45" t="s">
        <v>13</v>
      </c>
      <c r="C18" s="45"/>
      <c r="D18" s="51"/>
      <c r="E18" s="51"/>
    </row>
    <row r="20" spans="1:10" ht="15" customHeight="1" x14ac:dyDescent="0.25">
      <c r="A20" s="52" t="s">
        <v>14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15" customHeight="1" x14ac:dyDescent="0.25">
      <c r="A21" s="52" t="s">
        <v>59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96" x14ac:dyDescent="0.25">
      <c r="A22" s="2" t="s">
        <v>15</v>
      </c>
      <c r="B22" s="2" t="s">
        <v>16</v>
      </c>
      <c r="C22" s="2" t="s">
        <v>17</v>
      </c>
      <c r="D22" s="2" t="s">
        <v>18</v>
      </c>
      <c r="E22" s="2" t="s">
        <v>19</v>
      </c>
      <c r="F22" s="3" t="s">
        <v>20</v>
      </c>
      <c r="G22" s="2" t="s">
        <v>21</v>
      </c>
      <c r="H22" s="2" t="s">
        <v>22</v>
      </c>
      <c r="I22" s="4" t="s">
        <v>23</v>
      </c>
      <c r="J22" s="5" t="s">
        <v>58</v>
      </c>
    </row>
    <row r="23" spans="1:10" ht="15" x14ac:dyDescent="0.25">
      <c r="A23" s="38">
        <v>1</v>
      </c>
      <c r="B23" s="6">
        <v>2</v>
      </c>
      <c r="C23" s="6">
        <v>3</v>
      </c>
      <c r="D23" s="6">
        <v>4</v>
      </c>
      <c r="E23" s="6">
        <v>5</v>
      </c>
      <c r="F23" s="7">
        <v>6</v>
      </c>
      <c r="G23" s="6">
        <v>7</v>
      </c>
      <c r="H23" s="6">
        <v>8</v>
      </c>
      <c r="I23" s="8">
        <v>9</v>
      </c>
      <c r="J23" s="6">
        <v>10</v>
      </c>
    </row>
    <row r="24" spans="1:10" ht="14.25" customHeight="1" x14ac:dyDescent="0.25">
      <c r="A24" s="48" t="s">
        <v>24</v>
      </c>
      <c r="B24" s="48"/>
      <c r="C24" s="48"/>
      <c r="D24" s="48"/>
      <c r="E24" s="48"/>
      <c r="F24" s="48"/>
      <c r="G24" s="48"/>
      <c r="H24" s="48"/>
      <c r="I24" s="48"/>
      <c r="J24" s="48"/>
    </row>
    <row r="25" spans="1:10" ht="15" x14ac:dyDescent="0.25">
      <c r="A25" s="9"/>
      <c r="B25" s="36" t="s">
        <v>25</v>
      </c>
      <c r="C25" s="11" t="s">
        <v>26</v>
      </c>
      <c r="D25" s="12" t="s">
        <v>27</v>
      </c>
      <c r="E25" s="12">
        <v>12</v>
      </c>
      <c r="F25" s="12">
        <v>0.34</v>
      </c>
      <c r="G25" s="12">
        <f>F25*E25</f>
        <v>4.08</v>
      </c>
      <c r="H25" s="12">
        <v>2300</v>
      </c>
      <c r="I25" s="12">
        <f>H25*G25</f>
        <v>9384</v>
      </c>
      <c r="J25" s="13">
        <f>I25/12/D15</f>
        <v>6.5824915824915831</v>
      </c>
    </row>
    <row r="26" spans="1:10" ht="15" x14ac:dyDescent="0.25">
      <c r="A26" s="14"/>
      <c r="B26" s="37" t="s">
        <v>28</v>
      </c>
      <c r="C26" s="11" t="s">
        <v>29</v>
      </c>
      <c r="D26" s="12" t="s">
        <v>27</v>
      </c>
      <c r="E26" s="12">
        <v>12</v>
      </c>
      <c r="F26" s="12">
        <v>0.34</v>
      </c>
      <c r="G26" s="12">
        <f>F26*E26</f>
        <v>4.08</v>
      </c>
      <c r="H26" s="12">
        <v>780</v>
      </c>
      <c r="I26" s="12">
        <f>H26*G26</f>
        <v>3182.4</v>
      </c>
      <c r="J26" s="13">
        <f>I26/12/D15</f>
        <v>2.2323232323232323</v>
      </c>
    </row>
    <row r="27" spans="1:10" ht="15" x14ac:dyDescent="0.25">
      <c r="A27" s="15" t="s">
        <v>30</v>
      </c>
      <c r="B27" s="39" t="s">
        <v>31</v>
      </c>
      <c r="C27" s="15" t="s">
        <v>32</v>
      </c>
      <c r="D27" s="15" t="s">
        <v>27</v>
      </c>
      <c r="E27" s="12">
        <v>12</v>
      </c>
      <c r="F27" s="13">
        <f>10/1000</f>
        <v>0.01</v>
      </c>
      <c r="G27" s="13">
        <f>F27*E27</f>
        <v>0.12</v>
      </c>
      <c r="H27" s="16">
        <v>3720.4</v>
      </c>
      <c r="I27" s="17">
        <f>H27*G27</f>
        <v>446.44799999999998</v>
      </c>
      <c r="J27" s="13">
        <f>I27/12/D15</f>
        <v>0.3131649831649832</v>
      </c>
    </row>
    <row r="28" spans="1:10" ht="14.25" customHeight="1" x14ac:dyDescent="0.25">
      <c r="A28" s="48" t="s">
        <v>33</v>
      </c>
      <c r="B28" s="48"/>
      <c r="C28" s="48"/>
      <c r="D28" s="48"/>
      <c r="E28" s="48"/>
      <c r="F28" s="48"/>
      <c r="G28" s="48"/>
      <c r="H28" s="48"/>
      <c r="I28" s="48"/>
      <c r="J28" s="48"/>
    </row>
    <row r="29" spans="1:10" ht="14.25" customHeight="1" x14ac:dyDescent="0.25">
      <c r="A29" s="49" t="s">
        <v>34</v>
      </c>
      <c r="B29" s="49"/>
      <c r="C29" s="49"/>
      <c r="D29" s="49"/>
      <c r="E29" s="49"/>
      <c r="F29" s="49"/>
      <c r="G29" s="49"/>
      <c r="H29" s="49"/>
      <c r="I29" s="49"/>
      <c r="J29" s="49"/>
    </row>
    <row r="30" spans="1:10" ht="25.5" x14ac:dyDescent="0.25">
      <c r="A30" s="14" t="s">
        <v>35</v>
      </c>
      <c r="B30" s="40" t="s">
        <v>36</v>
      </c>
      <c r="C30" s="14" t="s">
        <v>32</v>
      </c>
      <c r="D30" s="19" t="s">
        <v>37</v>
      </c>
      <c r="E30" s="12">
        <v>2</v>
      </c>
      <c r="F30" s="13">
        <v>0.17599999999999999</v>
      </c>
      <c r="G30" s="13">
        <f>F30*E30</f>
        <v>0.35199999999999998</v>
      </c>
      <c r="H30" s="13">
        <v>1913.45</v>
      </c>
      <c r="I30" s="17">
        <f>H30*G30</f>
        <v>673.53440000000001</v>
      </c>
      <c r="J30" s="13">
        <f>I30/12/D15</f>
        <v>0.47245679012345682</v>
      </c>
    </row>
    <row r="31" spans="1:10" ht="15" x14ac:dyDescent="0.25">
      <c r="A31" s="14" t="s">
        <v>38</v>
      </c>
      <c r="B31" s="37" t="s">
        <v>39</v>
      </c>
      <c r="C31" s="10" t="s">
        <v>32</v>
      </c>
      <c r="D31" s="18" t="s">
        <v>40</v>
      </c>
      <c r="E31" s="12">
        <v>1</v>
      </c>
      <c r="F31" s="13">
        <f>D15/1000</f>
        <v>0.1188</v>
      </c>
      <c r="G31" s="13">
        <f>F31*E31</f>
        <v>0.1188</v>
      </c>
      <c r="H31" s="13">
        <v>1839.85</v>
      </c>
      <c r="I31" s="17">
        <f>H31*G31</f>
        <v>218.57417999999998</v>
      </c>
      <c r="J31" s="13">
        <f>I31/12/D15</f>
        <v>0.15332083333333332</v>
      </c>
    </row>
    <row r="32" spans="1:10" ht="25.5" x14ac:dyDescent="0.25">
      <c r="A32" s="20" t="s">
        <v>41</v>
      </c>
      <c r="B32" s="41" t="s">
        <v>42</v>
      </c>
      <c r="C32" s="21" t="s">
        <v>43</v>
      </c>
      <c r="D32" s="22" t="s">
        <v>37</v>
      </c>
      <c r="E32" s="12">
        <v>2</v>
      </c>
      <c r="F32" s="13">
        <f>D14/100</f>
        <v>0.02</v>
      </c>
      <c r="G32" s="13">
        <f>F32*E32</f>
        <v>0.04</v>
      </c>
      <c r="H32" s="13">
        <v>44146.48</v>
      </c>
      <c r="I32" s="17">
        <f>H32*G32</f>
        <v>1765.8592000000001</v>
      </c>
      <c r="J32" s="13">
        <f>I32/12/D15</f>
        <v>1.2386778900112234</v>
      </c>
    </row>
    <row r="33" spans="1:10" ht="25.5" x14ac:dyDescent="0.25">
      <c r="A33" s="14" t="s">
        <v>44</v>
      </c>
      <c r="B33" s="37" t="s">
        <v>45</v>
      </c>
      <c r="C33" s="23" t="s">
        <v>32</v>
      </c>
      <c r="D33" s="18" t="s">
        <v>46</v>
      </c>
      <c r="E33" s="12">
        <v>3</v>
      </c>
      <c r="F33" s="13">
        <f>D15/1000</f>
        <v>0.1188</v>
      </c>
      <c r="G33" s="13">
        <f>F33*E33</f>
        <v>0.35639999999999999</v>
      </c>
      <c r="H33" s="13">
        <v>2737.77</v>
      </c>
      <c r="I33" s="17">
        <f>H33*G33</f>
        <v>975.74122799999998</v>
      </c>
      <c r="J33" s="13">
        <f>I33/12/D15</f>
        <v>0.68444249999999995</v>
      </c>
    </row>
    <row r="34" spans="1:10" ht="15" x14ac:dyDescent="0.25">
      <c r="A34" s="48" t="s">
        <v>47</v>
      </c>
      <c r="B34" s="48"/>
      <c r="C34" s="48"/>
      <c r="D34" s="48"/>
      <c r="E34" s="48"/>
      <c r="F34" s="48"/>
      <c r="G34" s="48"/>
      <c r="H34" s="48"/>
      <c r="I34" s="48"/>
      <c r="J34" s="48"/>
    </row>
    <row r="35" spans="1:10" ht="15" x14ac:dyDescent="0.25">
      <c r="A35" s="48" t="s">
        <v>48</v>
      </c>
      <c r="B35" s="48"/>
      <c r="C35" s="48"/>
      <c r="D35" s="48"/>
      <c r="E35" s="48"/>
      <c r="F35" s="48"/>
      <c r="G35" s="48"/>
      <c r="H35" s="48"/>
      <c r="I35" s="48"/>
      <c r="J35" s="48"/>
    </row>
    <row r="36" spans="1:10" ht="89.25" x14ac:dyDescent="0.25">
      <c r="A36" s="24"/>
      <c r="B36" s="42" t="s">
        <v>49</v>
      </c>
      <c r="C36" s="25"/>
      <c r="D36" s="25"/>
      <c r="E36" s="25"/>
      <c r="F36" s="25"/>
      <c r="G36" s="25"/>
      <c r="H36" s="25"/>
      <c r="I36" s="26">
        <v>20040</v>
      </c>
      <c r="J36" s="13">
        <f>I36/12/D15</f>
        <v>14.057239057239057</v>
      </c>
    </row>
    <row r="37" spans="1:10" ht="15" x14ac:dyDescent="0.25">
      <c r="A37" s="47" t="s">
        <v>50</v>
      </c>
      <c r="B37" s="47"/>
      <c r="C37" s="47"/>
      <c r="D37" s="47"/>
      <c r="E37" s="47"/>
      <c r="F37" s="47"/>
      <c r="G37" s="47"/>
      <c r="H37" s="47"/>
      <c r="I37" s="27">
        <f>SUM(I25:I27,I30:I33,)</f>
        <v>16646.557008</v>
      </c>
      <c r="J37" s="27"/>
    </row>
    <row r="38" spans="1:10" ht="15" x14ac:dyDescent="0.25">
      <c r="A38" s="47" t="s">
        <v>51</v>
      </c>
      <c r="B38" s="47"/>
      <c r="C38" s="47"/>
      <c r="D38" s="47"/>
      <c r="E38" s="47"/>
      <c r="F38" s="47"/>
      <c r="G38" s="47"/>
      <c r="H38" s="47"/>
      <c r="I38" s="28">
        <f>I36</f>
        <v>20040</v>
      </c>
      <c r="J38" s="28"/>
    </row>
    <row r="39" spans="1:10" ht="15" x14ac:dyDescent="0.25">
      <c r="A39" s="47" t="s">
        <v>52</v>
      </c>
      <c r="B39" s="47"/>
      <c r="C39" s="47"/>
      <c r="D39" s="47"/>
      <c r="E39" s="47"/>
      <c r="F39" s="47"/>
      <c r="G39" s="47"/>
      <c r="H39" s="47"/>
      <c r="I39" s="27">
        <f>I36+I37</f>
        <v>36686.557008000003</v>
      </c>
      <c r="J39" s="28"/>
    </row>
    <row r="40" spans="1:10" ht="15" x14ac:dyDescent="0.25">
      <c r="A40" s="47" t="s">
        <v>53</v>
      </c>
      <c r="B40" s="47"/>
      <c r="C40" s="47"/>
      <c r="D40" s="47"/>
      <c r="E40" s="47"/>
      <c r="F40" s="47"/>
      <c r="G40" s="47"/>
      <c r="H40" s="47"/>
      <c r="I40" s="27">
        <f>SUM(J25:J27,J30:J33,J36)</f>
        <v>25.734116868686868</v>
      </c>
      <c r="J40" s="28"/>
    </row>
    <row r="42" spans="1:10" ht="14.25" customHeight="1" x14ac:dyDescent="0.25">
      <c r="B42" s="43"/>
      <c r="C42" s="44"/>
    </row>
    <row r="43" spans="1:10" ht="15" x14ac:dyDescent="0.25">
      <c r="B43" s="44"/>
      <c r="C43" s="44"/>
    </row>
    <row r="44" spans="1:10" ht="14.25" customHeight="1" x14ac:dyDescent="0.25">
      <c r="B44" s="44"/>
      <c r="C44" s="44"/>
    </row>
    <row r="45" spans="1:10" ht="15" x14ac:dyDescent="0.25">
      <c r="B45" s="44"/>
      <c r="C45" s="44"/>
    </row>
    <row r="46" spans="1:10" ht="28.5" customHeight="1" x14ac:dyDescent="0.25">
      <c r="B46" s="44"/>
      <c r="C46" s="44"/>
    </row>
    <row r="47" spans="1:10" ht="15" x14ac:dyDescent="0.25">
      <c r="B47" s="44"/>
      <c r="C47" s="44"/>
    </row>
    <row r="48" spans="1:10" ht="14.25" customHeight="1" x14ac:dyDescent="0.25">
      <c r="B48" s="44"/>
      <c r="C48" s="44"/>
    </row>
    <row r="49" spans="2:3" ht="14.25" customHeight="1" x14ac:dyDescent="0.25">
      <c r="B49" s="44"/>
      <c r="C49" s="44"/>
    </row>
    <row r="50" spans="2:3" ht="14.25" customHeight="1" x14ac:dyDescent="0.25">
      <c r="B50" s="44"/>
      <c r="C50" s="44"/>
    </row>
  </sheetData>
  <mergeCells count="40">
    <mergeCell ref="H1:J1"/>
    <mergeCell ref="H2:J2"/>
    <mergeCell ref="H3:J3"/>
    <mergeCell ref="H4:J4"/>
    <mergeCell ref="A21:J21"/>
    <mergeCell ref="D14:E14"/>
    <mergeCell ref="B15:C15"/>
    <mergeCell ref="D15:E15"/>
    <mergeCell ref="B16:C16"/>
    <mergeCell ref="D16:E16"/>
    <mergeCell ref="A24:J24"/>
    <mergeCell ref="B17:C17"/>
    <mergeCell ref="D17:E17"/>
    <mergeCell ref="B18:C18"/>
    <mergeCell ref="D18:E18"/>
    <mergeCell ref="A20:J20"/>
    <mergeCell ref="A38:H38"/>
    <mergeCell ref="A39:H39"/>
    <mergeCell ref="A40:H40"/>
    <mergeCell ref="A28:J28"/>
    <mergeCell ref="A29:J29"/>
    <mergeCell ref="A34:J34"/>
    <mergeCell ref="A35:J35"/>
    <mergeCell ref="A37:H37"/>
    <mergeCell ref="B42:C50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</mergeCells>
  <pageMargins left="0.7" right="0.7" top="0.75" bottom="0.75" header="0.511811023622047" footer="0.511811023622047"/>
  <pageSetup paperSize="9" scale="5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8</cp:revision>
  <cp:lastPrinted>2025-07-14T06:10:35Z</cp:lastPrinted>
  <dcterms:created xsi:type="dcterms:W3CDTF">2025-05-03T17:49:34Z</dcterms:created>
  <dcterms:modified xsi:type="dcterms:W3CDTF">2025-07-14T08:29:32Z</dcterms:modified>
  <dc:language>ru-RU</dc:language>
</cp:coreProperties>
</file>